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arran\Desktop\Anexos\Anexo 7 - Estimación emisiones\"/>
    </mc:Choice>
  </mc:AlternateContent>
  <xr:revisionPtr revIDLastSave="0" documentId="13_ncr:1_{352F7118-26AF-4CAC-9DDC-E5E47964101A}" xr6:coauthVersionLast="45" xr6:coauthVersionMax="45" xr10:uidLastSave="{00000000-0000-0000-0000-000000000000}"/>
  <bookViews>
    <workbookView xWindow="-120" yWindow="-120" windowWidth="20730" windowHeight="11160" xr2:uid="{30D7A1FB-1C1C-470C-8BDC-3C476BA2133F}"/>
  </bookViews>
  <sheets>
    <sheet name="Estimación emisión diésel" sheetId="7" r:id="rId1"/>
  </sheets>
  <externalReferences>
    <externalReference r:id="rId2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7" l="1"/>
  <c r="C23" i="7" s="1"/>
  <c r="D21" i="7"/>
  <c r="C20" i="7"/>
  <c r="C14" i="7"/>
  <c r="D14" i="7" s="1"/>
  <c r="D13" i="7"/>
  <c r="D15" i="7" s="1"/>
  <c r="C13" i="7"/>
  <c r="C12" i="7" s="1"/>
  <c r="C6" i="7"/>
  <c r="D6" i="7" s="1"/>
  <c r="D5" i="7"/>
  <c r="C5" i="7"/>
  <c r="C7" i="7" s="1"/>
  <c r="D22" i="7" l="1"/>
  <c r="D23" i="7" s="1"/>
  <c r="C15" i="7"/>
  <c r="D7" i="7"/>
  <c r="C4" i="7"/>
</calcChain>
</file>

<file path=xl/sharedStrings.xml><?xml version="1.0" encoding="utf-8"?>
<sst xmlns="http://schemas.openxmlformats.org/spreadsheetml/2006/main" count="41" uniqueCount="24">
  <si>
    <t>kg/h</t>
  </si>
  <si>
    <t>g MP/h</t>
  </si>
  <si>
    <t>Material particulado MP</t>
  </si>
  <si>
    <t>Oxidos de nitrógeno NOx</t>
  </si>
  <si>
    <t>g NOx/h</t>
  </si>
  <si>
    <t>Monóxido de carbono CO</t>
  </si>
  <si>
    <t>g CO/h</t>
  </si>
  <si>
    <t>Norma Suiza</t>
  </si>
  <si>
    <t>Valor indicado en RCA</t>
  </si>
  <si>
    <t>FE MP</t>
  </si>
  <si>
    <t>g MP/kg comb</t>
  </si>
  <si>
    <t xml:space="preserve">Emisión </t>
  </si>
  <si>
    <t>FE NOx</t>
  </si>
  <si>
    <t>g NOx/kg comb</t>
  </si>
  <si>
    <t>FE CO</t>
  </si>
  <si>
    <t>g CO/kg comb</t>
  </si>
  <si>
    <t>Emisión</t>
  </si>
  <si>
    <t>Consumo diesel</t>
  </si>
  <si>
    <t>Producción vapor</t>
  </si>
  <si>
    <t>ton/h</t>
  </si>
  <si>
    <t>Máx</t>
  </si>
  <si>
    <t>3 ton/h</t>
  </si>
  <si>
    <t>Cifra vapor diesel</t>
  </si>
  <si>
    <t>Cálculo de emisión con diésel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</si>
</sst>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farran/AppData/Local/Microsoft/Windows/INetCache/Content.Outlook/PP6QRG00/Rev.%2003%20Estimaci&#243;n%20de%20emisiones%20-%20Diesel%20y%20GLP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máx emisión Diesel"/>
      <sheetName val="Cálculo máx emisión GLP"/>
      <sheetName val="FE Guía"/>
    </sheetNames>
    <sheetDataSet>
      <sheetData sheetId="0" refreshError="1"/>
      <sheetData sheetId="1" refreshError="1"/>
      <sheetData sheetId="2">
        <row r="5">
          <cell r="D5">
            <v>0.28999999999999998</v>
          </cell>
        </row>
        <row r="6">
          <cell r="D6">
            <v>2.83</v>
          </cell>
        </row>
        <row r="7">
          <cell r="D7">
            <v>0.71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5F39-1E1A-4E78-BC3C-2AA970E9471F}">
  <dimension ref="A1:F28"/>
  <sheetViews>
    <sheetView tabSelected="1" workbookViewId="0">
      <selection activeCell="B2" sqref="B2"/>
    </sheetView>
  </sheetViews>
  <sheetFormatPr baseColWidth="10" defaultRowHeight="15" x14ac:dyDescent="0.25"/>
  <cols>
    <col min="1" max="1" width="6.85546875" customWidth="1"/>
    <col min="2" max="2" width="30.42578125" customWidth="1"/>
    <col min="3" max="3" width="17.28515625" customWidth="1"/>
    <col min="4" max="4" width="15.42578125" customWidth="1"/>
    <col min="5" max="5" width="19.28515625" customWidth="1"/>
  </cols>
  <sheetData>
    <row r="1" spans="1:6" ht="19.5" customHeight="1" x14ac:dyDescent="0.25">
      <c r="A1" s="13" t="s">
        <v>23</v>
      </c>
      <c r="B1" s="13"/>
      <c r="C1" s="13"/>
      <c r="D1" s="13"/>
      <c r="E1" s="13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3"/>
      <c r="B3" s="9" t="s">
        <v>2</v>
      </c>
      <c r="C3" s="4" t="s">
        <v>20</v>
      </c>
      <c r="D3" s="4" t="s">
        <v>21</v>
      </c>
      <c r="E3" s="3"/>
      <c r="F3" s="2"/>
    </row>
    <row r="4" spans="1:6" x14ac:dyDescent="0.25">
      <c r="A4" s="2"/>
      <c r="B4" s="10" t="s">
        <v>18</v>
      </c>
      <c r="C4" s="14">
        <f>C5*C28/1000</f>
        <v>6.1330704225352122</v>
      </c>
      <c r="D4" s="14">
        <v>3</v>
      </c>
      <c r="E4" s="6" t="s">
        <v>19</v>
      </c>
      <c r="F4" s="2"/>
    </row>
    <row r="5" spans="1:6" x14ac:dyDescent="0.25">
      <c r="A5" s="2"/>
      <c r="B5" s="10" t="s">
        <v>17</v>
      </c>
      <c r="C5" s="14">
        <f>C$21</f>
        <v>388.16901408450707</v>
      </c>
      <c r="D5" s="14">
        <f>D4*1000/C28</f>
        <v>189.87341772151899</v>
      </c>
      <c r="E5" s="6" t="s">
        <v>0</v>
      </c>
      <c r="F5" s="2"/>
    </row>
    <row r="6" spans="1:6" s="1" customFormat="1" x14ac:dyDescent="0.25">
      <c r="A6" s="3"/>
      <c r="B6" s="11" t="s">
        <v>9</v>
      </c>
      <c r="C6" s="14">
        <f>'[1]FE Guía'!D5</f>
        <v>0.28999999999999998</v>
      </c>
      <c r="D6" s="14">
        <f>C6</f>
        <v>0.28999999999999998</v>
      </c>
      <c r="E6" s="7" t="s">
        <v>10</v>
      </c>
      <c r="F6" s="3"/>
    </row>
    <row r="7" spans="1:6" x14ac:dyDescent="0.25">
      <c r="A7" s="2"/>
      <c r="B7" s="10" t="s">
        <v>11</v>
      </c>
      <c r="C7" s="15">
        <f>C5*C6</f>
        <v>112.56901408450705</v>
      </c>
      <c r="D7" s="15">
        <f>D5*D6</f>
        <v>55.063291139240505</v>
      </c>
      <c r="E7" s="6" t="s">
        <v>1</v>
      </c>
      <c r="F7" s="2"/>
    </row>
    <row r="8" spans="1:6" x14ac:dyDescent="0.25">
      <c r="A8" s="2"/>
      <c r="B8" s="10" t="s">
        <v>7</v>
      </c>
      <c r="C8" s="16">
        <v>500</v>
      </c>
      <c r="D8" s="16">
        <v>500</v>
      </c>
      <c r="E8" s="6" t="s">
        <v>1</v>
      </c>
      <c r="F8" s="2"/>
    </row>
    <row r="9" spans="1:6" x14ac:dyDescent="0.25">
      <c r="A9" s="2"/>
      <c r="B9" s="10"/>
      <c r="C9" s="5"/>
      <c r="D9" s="5"/>
      <c r="E9" s="6"/>
      <c r="F9" s="2"/>
    </row>
    <row r="10" spans="1:6" x14ac:dyDescent="0.25">
      <c r="A10" s="2"/>
      <c r="B10" s="10"/>
      <c r="C10" s="5"/>
      <c r="D10" s="5"/>
      <c r="E10" s="6"/>
      <c r="F10" s="2"/>
    </row>
    <row r="11" spans="1:6" s="1" customFormat="1" x14ac:dyDescent="0.25">
      <c r="A11" s="3"/>
      <c r="B11" s="12" t="s">
        <v>3</v>
      </c>
      <c r="C11" s="4" t="s">
        <v>20</v>
      </c>
      <c r="D11" s="4" t="s">
        <v>21</v>
      </c>
      <c r="E11" s="8"/>
      <c r="F11" s="3"/>
    </row>
    <row r="12" spans="1:6" x14ac:dyDescent="0.25">
      <c r="A12" s="2"/>
      <c r="B12" s="10" t="s">
        <v>18</v>
      </c>
      <c r="C12" s="14">
        <f>C13*C28/1000</f>
        <v>6.1330704225352122</v>
      </c>
      <c r="D12" s="14">
        <v>3</v>
      </c>
      <c r="E12" s="6" t="s">
        <v>19</v>
      </c>
      <c r="F12" s="2"/>
    </row>
    <row r="13" spans="1:6" x14ac:dyDescent="0.25">
      <c r="A13" s="2"/>
      <c r="B13" s="10" t="s">
        <v>17</v>
      </c>
      <c r="C13" s="14">
        <f>C$21</f>
        <v>388.16901408450707</v>
      </c>
      <c r="D13" s="14">
        <f>D12*1000/C28</f>
        <v>189.87341772151899</v>
      </c>
      <c r="E13" s="6" t="s">
        <v>0</v>
      </c>
      <c r="F13" s="2"/>
    </row>
    <row r="14" spans="1:6" x14ac:dyDescent="0.25">
      <c r="A14" s="2"/>
      <c r="B14" s="10" t="s">
        <v>12</v>
      </c>
      <c r="C14" s="14">
        <f>'[1]FE Guía'!D6</f>
        <v>2.83</v>
      </c>
      <c r="D14" s="14">
        <f>C14</f>
        <v>2.83</v>
      </c>
      <c r="E14" s="6" t="s">
        <v>13</v>
      </c>
      <c r="F14" s="2"/>
    </row>
    <row r="15" spans="1:6" x14ac:dyDescent="0.25">
      <c r="A15" s="2"/>
      <c r="B15" s="10" t="s">
        <v>16</v>
      </c>
      <c r="C15" s="15">
        <f>C13*C14</f>
        <v>1098.5183098591551</v>
      </c>
      <c r="D15" s="15">
        <f>D13*D14</f>
        <v>537.34177215189879</v>
      </c>
      <c r="E15" s="6" t="s">
        <v>4</v>
      </c>
      <c r="F15" s="2"/>
    </row>
    <row r="16" spans="1:6" x14ac:dyDescent="0.25">
      <c r="A16" s="2"/>
      <c r="B16" s="10" t="s">
        <v>7</v>
      </c>
      <c r="C16" s="16">
        <v>2500</v>
      </c>
      <c r="D16" s="16">
        <v>2500</v>
      </c>
      <c r="E16" s="6" t="s">
        <v>4</v>
      </c>
      <c r="F16" s="2"/>
    </row>
    <row r="17" spans="1:6" x14ac:dyDescent="0.25">
      <c r="A17" s="2"/>
      <c r="B17" s="10"/>
      <c r="C17" s="5"/>
      <c r="D17" s="5"/>
      <c r="E17" s="6"/>
      <c r="F17" s="2"/>
    </row>
    <row r="18" spans="1:6" x14ac:dyDescent="0.25">
      <c r="A18" s="2"/>
      <c r="B18" s="10"/>
      <c r="C18" s="5"/>
      <c r="D18" s="5"/>
      <c r="E18" s="6"/>
      <c r="F18" s="2"/>
    </row>
    <row r="19" spans="1:6" s="1" customFormat="1" x14ac:dyDescent="0.25">
      <c r="A19" s="3"/>
      <c r="B19" s="12" t="s">
        <v>5</v>
      </c>
      <c r="C19" s="4" t="s">
        <v>20</v>
      </c>
      <c r="D19" s="4" t="s">
        <v>21</v>
      </c>
      <c r="E19" s="8"/>
      <c r="F19" s="3"/>
    </row>
    <row r="20" spans="1:6" x14ac:dyDescent="0.25">
      <c r="A20" s="2"/>
      <c r="B20" s="10" t="s">
        <v>18</v>
      </c>
      <c r="C20" s="14">
        <f>C21*C28/1000</f>
        <v>6.1330704225352122</v>
      </c>
      <c r="D20" s="14">
        <v>3</v>
      </c>
      <c r="E20" s="6" t="s">
        <v>19</v>
      </c>
      <c r="F20" s="2"/>
    </row>
    <row r="21" spans="1:6" x14ac:dyDescent="0.25">
      <c r="A21" s="2"/>
      <c r="B21" s="10" t="s">
        <v>17</v>
      </c>
      <c r="C21" s="14">
        <v>388.16901408450707</v>
      </c>
      <c r="D21" s="14">
        <f>D20*1000/C28</f>
        <v>189.87341772151899</v>
      </c>
      <c r="E21" s="6" t="s">
        <v>0</v>
      </c>
      <c r="F21" s="2"/>
    </row>
    <row r="22" spans="1:6" ht="18.75" customHeight="1" x14ac:dyDescent="0.25">
      <c r="A22" s="2"/>
      <c r="B22" s="10" t="s">
        <v>14</v>
      </c>
      <c r="C22" s="14">
        <f>'[1]FE Guía'!D7</f>
        <v>0.71</v>
      </c>
      <c r="D22" s="14">
        <f>C22</f>
        <v>0.71</v>
      </c>
      <c r="E22" s="6" t="s">
        <v>15</v>
      </c>
      <c r="F22" s="2"/>
    </row>
    <row r="23" spans="1:6" x14ac:dyDescent="0.25">
      <c r="A23" s="2"/>
      <c r="B23" s="10" t="s">
        <v>16</v>
      </c>
      <c r="C23" s="17">
        <f>C21*C22</f>
        <v>275.60000000000002</v>
      </c>
      <c r="D23" s="17">
        <f>D21*D22</f>
        <v>134.81012658227849</v>
      </c>
      <c r="E23" s="6" t="s">
        <v>6</v>
      </c>
      <c r="F23" s="2"/>
    </row>
    <row r="24" spans="1:6" x14ac:dyDescent="0.25">
      <c r="A24" s="2"/>
      <c r="B24" s="10" t="s">
        <v>8</v>
      </c>
      <c r="C24" s="18">
        <v>275.60000000000002</v>
      </c>
      <c r="D24" s="18">
        <v>275.60000000000002</v>
      </c>
      <c r="E24" s="6" t="s">
        <v>6</v>
      </c>
      <c r="F24" s="2"/>
    </row>
    <row r="28" spans="1:6" x14ac:dyDescent="0.25">
      <c r="B28" s="1" t="s">
        <v>22</v>
      </c>
      <c r="C28">
        <v>15.8</v>
      </c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Estimación emisión diésel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Arylein Figueroa</dc:creator>
  <cp:lastModifiedBy>Angelo Farran</cp:lastModifiedBy>
  <dcterms:created xsi:type="dcterms:W3CDTF">2020-06-24T12:47:14Z</dcterms:created>
  <dcterms:modified xsi:type="dcterms:W3CDTF">2020-07-08T13:26:53Z</dcterms:modified>
</cp:coreProperties>
</file>